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26년 계약\21.0519(267021-H)국방 AI 데이터센터 실증목적 GPU구매(리스자산)(정보사)16.1억♠협상♠\0706 공고\"/>
    </mc:Choice>
  </mc:AlternateContent>
  <xr:revisionPtr revIDLastSave="0" documentId="13_ncr:1_{134D3BC6-72C2-4853-9372-A7A06141D851}" xr6:coauthVersionLast="36" xr6:coauthVersionMax="36" xr10:uidLastSave="{00000000-0000-0000-0000-000000000000}"/>
  <bookViews>
    <workbookView xWindow="0" yWindow="0" windowWidth="28545" windowHeight="11745" xr2:uid="{00000000-000D-0000-FFFF-FFFF00000000}"/>
  </bookViews>
  <sheets>
    <sheet name="사업예산 산출표" sheetId="1" r:id="rId1"/>
    <sheet name="MM 기반 비용 산출" sheetId="2" r:id="rId2"/>
    <sheet name="SW기술자 평균 임금기준" sheetId="3" r:id="rId3"/>
  </sheets>
  <definedNames>
    <definedName name="_xlnm.Print_Area" localSheetId="0">'사업예산 산출표'!$A$1:$H$57</definedName>
    <definedName name="정보시스템운영자">'사업예산 산출표'!$C$18</definedName>
  </definedNames>
  <calcPr calcId="179021"/>
</workbook>
</file>

<file path=xl/calcChain.xml><?xml version="1.0" encoding="utf-8"?>
<calcChain xmlns="http://schemas.openxmlformats.org/spreadsheetml/2006/main">
  <c r="D10" i="2" l="1"/>
  <c r="D8" i="2"/>
  <c r="D7" i="2"/>
  <c r="G14" i="2" l="1"/>
  <c r="F14" i="2"/>
  <c r="F15" i="2" s="1"/>
  <c r="F17" i="2" s="1"/>
  <c r="F18" i="2" s="1"/>
  <c r="D11" i="2"/>
  <c r="F10" i="2"/>
  <c r="F11" i="2" s="1"/>
  <c r="D9" i="2"/>
  <c r="F8" i="2"/>
  <c r="F7" i="2"/>
  <c r="D6" i="2"/>
  <c r="F5" i="2"/>
  <c r="F6" i="2" s="1"/>
  <c r="C46" i="1"/>
  <c r="C43" i="1"/>
  <c r="C40" i="1"/>
  <c r="C38" i="1"/>
  <c r="C36" i="1"/>
  <c r="C32" i="1"/>
  <c r="D26" i="1"/>
  <c r="C26" i="1" s="1"/>
  <c r="C27" i="1" s="1"/>
  <c r="C23" i="1"/>
  <c r="D19" i="1"/>
  <c r="C19" i="1" s="1"/>
  <c r="D18" i="1"/>
  <c r="C18" i="1" s="1"/>
  <c r="C20" i="1" s="1"/>
  <c r="C28" i="1" s="1"/>
  <c r="C15" i="1"/>
  <c r="C14" i="1"/>
  <c r="C16" i="1" s="1"/>
  <c r="C13" i="1"/>
  <c r="C10" i="1"/>
  <c r="C9" i="1"/>
  <c r="C8" i="1"/>
  <c r="C7" i="1"/>
  <c r="C11" i="1" s="1"/>
  <c r="F9" i="2" l="1"/>
  <c r="E13" i="2" s="1"/>
  <c r="E14" i="2" s="1"/>
  <c r="C29" i="1"/>
  <c r="C30" i="1" s="1"/>
  <c r="C33" i="1" s="1"/>
  <c r="C47" i="1" s="1"/>
  <c r="C49" i="1" s="1"/>
  <c r="G15" i="2"/>
  <c r="G17" i="2" s="1"/>
  <c r="G18" i="2" s="1"/>
  <c r="C50" i="1" l="1"/>
  <c r="C51" i="1" s="1"/>
  <c r="E15" i="2"/>
  <c r="E17" i="2" s="1"/>
  <c r="E18" i="2" s="1"/>
</calcChain>
</file>

<file path=xl/sharedStrings.xml><?xml version="1.0" encoding="utf-8"?>
<sst xmlns="http://schemas.openxmlformats.org/spreadsheetml/2006/main" count="148" uniqueCount="116">
  <si>
    <t>비고</t>
  </si>
  <si>
    <t xml:space="preserve">통계법 제27조(통계의 공표)에 따라 『2025년 SW기술자 임금실태조사 (통계승인 제375001호)』의 결과로 다음과 같이 SW기술자 평균임금을 공표합니다. </t>
  </si>
  <si>
    <r>
      <t>데이터베이스운용자,</t>
    </r>
    <r>
      <rPr>
        <sz val="9"/>
        <color rgb="FF000000"/>
        <rFont val="맑은 고딕"/>
        <family val="3"/>
        <charset val="129"/>
      </rPr>
      <t xml:space="preserve"> </t>
    </r>
    <r>
      <rPr>
        <sz val="9"/>
        <color rgb="FF000000"/>
        <rFont val="나눔고딕"/>
        <family val="3"/>
        <charset val="129"/>
      </rPr>
      <t>NW엔지니어, IT시스템운용자</t>
    </r>
    <r>
      <rPr>
        <sz val="9"/>
        <color rgb="FF000000"/>
        <rFont val="맑은 고딕"/>
        <family val="3"/>
        <charset val="129"/>
      </rPr>
      <t>,빅데이터엔지니어,
인공지능 서비스관리자</t>
    </r>
  </si>
  <si>
    <t>⑭ IT품질관리자</t>
  </si>
  <si>
    <t>④ 데이터분석가</t>
  </si>
  <si>
    <t>② IT컨설턴트</t>
  </si>
  <si>
    <t>⑫ IT지원기술자</t>
  </si>
  <si>
    <t xml:space="preserve">ㅇ 과제명 : </t>
  </si>
  <si>
    <t>17. 원가총계</t>
  </si>
  <si>
    <t>IT 프로젝트 관리</t>
  </si>
  <si>
    <t>⑥ IT아키텍트</t>
  </si>
  <si>
    <t>부가가치세 10%</t>
  </si>
  <si>
    <t>⑧ UI/UX디자이너</t>
  </si>
  <si>
    <t>16. 행정인쇄비</t>
  </si>
  <si>
    <t>정보시스템 운용자</t>
  </si>
  <si>
    <t>1.1. GPU서버</t>
  </si>
  <si>
    <t>투입기간 * 투입률</t>
  </si>
  <si>
    <t>3. SW개발비</t>
  </si>
  <si>
    <t>사업예산 산출표</t>
  </si>
  <si>
    <t>⑨ 응용SW개발자</t>
  </si>
  <si>
    <t>⑰ 정보보안전문가</t>
  </si>
  <si>
    <t>4. 부수시설비</t>
  </si>
  <si>
    <t>정보보호컨설턴트</t>
  </si>
  <si>
    <t>1. HW 및 재료비</t>
  </si>
  <si>
    <t>2.1. 보안 OS</t>
  </si>
  <si>
    <t>시간평균임금(M/H)</t>
  </si>
  <si>
    <t>직접인건비 합계</t>
  </si>
  <si>
    <t>2.3. 백업 솔루션</t>
  </si>
  <si>
    <t>⑩ 시스템SW개발자</t>
  </si>
  <si>
    <t>⑪ 정보시스템운용자</t>
  </si>
  <si>
    <t>14. 현장운영비</t>
  </si>
  <si>
    <t>7. 직접인건비 합계</t>
  </si>
  <si>
    <t>13. 외부자문비</t>
  </si>
  <si>
    <t>21. 총 소요비</t>
  </si>
  <si>
    <t>임베디드SW개발자</t>
  </si>
  <si>
    <t>10. 직접경비</t>
  </si>
  <si>
    <t>2. SW구매비</t>
  </si>
  <si>
    <t>6. 관리인건비</t>
  </si>
  <si>
    <t>LLM 성능 최적화</t>
  </si>
  <si>
    <t>설치 및 솔루션 확장</t>
  </si>
  <si>
    <t>18. 업체이윤</t>
  </si>
  <si>
    <t>월평균임금(M/M)</t>
  </si>
  <si>
    <t>일평균임금
(M/D)</t>
  </si>
  <si>
    <t>12. 성과분석비</t>
  </si>
  <si>
    <t>1.2. 서버랙</t>
  </si>
  <si>
    <t>[시행일] 2026년 1월 1일부터 2026년 12월 31일까지 적용</t>
  </si>
  <si>
    <r>
      <t>SW아키텍트, 데이터아키텍트, Infrastructure아키텍트, 
데이터베이스아키텍트</t>
    </r>
    <r>
      <rPr>
        <sz val="9"/>
        <color rgb="FF000000"/>
        <rFont val="맑은 고딕"/>
        <family val="3"/>
        <charset val="129"/>
      </rPr>
      <t>,</t>
    </r>
    <r>
      <rPr>
        <sz val="9"/>
        <color rgb="FF000000"/>
        <rFont val="나눔고딕"/>
        <family val="3"/>
        <charset val="129"/>
      </rPr>
      <t xml:space="preserve">
</t>
    </r>
    <r>
      <rPr>
        <sz val="9"/>
        <color rgb="FF000000"/>
        <rFont val="맑은 고딕"/>
        <family val="3"/>
        <charset val="129"/>
      </rPr>
      <t>빅데이터아키텍트,
인공지능아키텍트</t>
    </r>
  </si>
  <si>
    <r>
      <t>한국인공지능</t>
    </r>
    <r>
      <rPr>
        <sz val="20"/>
        <color rgb="FF000000"/>
        <rFont val="Calibri"/>
        <family val="2"/>
      </rPr>
      <t>·</t>
    </r>
    <r>
      <rPr>
        <sz val="20"/>
        <color rgb="FF000000"/>
        <rFont val="HY헤드라인M"/>
        <family val="1"/>
        <charset val="129"/>
      </rPr>
      <t>소프트웨어산업협회장</t>
    </r>
  </si>
  <si>
    <r>
      <t>빅데이터개발자,
인공지능</t>
    </r>
    <r>
      <rPr>
        <sz val="9"/>
        <color rgb="FF000000"/>
        <rFont val="맑은 고딕"/>
        <family val="3"/>
        <charset val="129"/>
      </rPr>
      <t>SW</t>
    </r>
    <r>
      <rPr>
        <sz val="9"/>
        <color rgb="FF000000"/>
        <rFont val="나눔고딕"/>
        <family val="3"/>
        <charset val="129"/>
      </rPr>
      <t>개발자</t>
    </r>
  </si>
  <si>
    <t>SW기술자 평균임금 기반 비용 산출</t>
  </si>
  <si>
    <t>∑(직무별 투입공수 x 평균임금)</t>
  </si>
  <si>
    <t>6.1. IT 프로젝트 관리(PM)</t>
  </si>
  <si>
    <t>정보보호관리자, 
침해사고대응전문가</t>
  </si>
  <si>
    <t>UI/UX기획자, UI/UX개발자</t>
  </si>
  <si>
    <t>조달청 가격 기준(유사 SW)</t>
  </si>
  <si>
    <t>소프트웨어 운영비(부가세 포함)</t>
  </si>
  <si>
    <t>소프트웨어 운영비(부가세 별도)</t>
  </si>
  <si>
    <t>직접인건비+제경비+기술료+직접경비</t>
  </si>
  <si>
    <t>&lt;본 평균임금을 SW사업대가 활용시 유의사항&gt;
 ※ 본 조사결과는 SW사업에서 SW기술자 인건비 평균 값임을 고려하여 활용 가능하며, 수·발주자간 자율적
    협의에 의해서도 유연하게 적용할 수 있음
 * SW기술자 평균임금은 소프트웨어진흥법 제46조(적정 대가 지급 등) 4항 ‘소프트웨어기술자의 인건비 
   기준’을 지칭함
 * SW기술자 평균임금은 기본급, 제수당, 상여금, 퇴직급여충당금, 법인부담금(4대보험)을 모두 포함한 결과임
 * 일평균임금은 월평균임금÷`25년 평균근무일수(20.5일), 시간평균임금은 일평균임금÷8시간 으로 각각 산정함 
 * 월평균 근무일수는 휴일, 법정공휴일 등을 제외한 업체가 응답한 근무일의 평균이며, 이는 개인의 휴가 사용
   여부와는 무관함       
 * SW기술자 평균임금은 전년 대비 4.7% 증가함
 * 25/75 백분위수는 조사된 직무별 임금의 구간, 분포에 대한 참고 값임(백분위수 : 백분위수는 크기가 있는      
   값들로 이뤄진 자료를 순서대로 나열했을 때 백분율로 나타낸 특정 위치의 값을 이르는 용어이다. 
   일반적으로 크기가 작은 것부터 나열하여 가장 작은 것을 0, 가장 큰 것을 100으로 한다.)</t>
  </si>
  <si>
    <t>SW개발비</t>
  </si>
  <si>
    <t>월평균임금</t>
  </si>
  <si>
    <t>19. 사업비</t>
  </si>
  <si>
    <t>총 투입공수</t>
  </si>
  <si>
    <t>직접경비</t>
  </si>
  <si>
    <t>포함직무</t>
  </si>
  <si>
    <t>③ 업무분석가</t>
  </si>
  <si>
    <t>15. 출장비</t>
  </si>
  <si>
    <t>(단위: 원)</t>
  </si>
  <si>
    <t>⑤ IT PM</t>
  </si>
  <si>
    <t>5. 임차비</t>
  </si>
  <si>
    <t>⑯ IT감리</t>
  </si>
  <si>
    <t>IT아키텍트</t>
  </si>
  <si>
    <t>수량(M/M)</t>
  </si>
  <si>
    <t>IT PM</t>
  </si>
  <si>
    <t>비용항목</t>
  </si>
  <si>
    <t>산출기준</t>
  </si>
  <si>
    <t>① IT기획자</t>
  </si>
  <si>
    <t>⑮ IT테스터</t>
  </si>
  <si>
    <t>SW기술자</t>
  </si>
  <si>
    <t>관리인건비</t>
  </si>
  <si>
    <t>⑬ IT마케터</t>
  </si>
  <si>
    <t>1.4. 네트워크 스위치</t>
  </si>
  <si>
    <t>1.3. KVM 스위치</t>
  </si>
  <si>
    <t>【SW기술자 평균임금】</t>
  </si>
  <si>
    <t>⑦ UI/UX기획/개발자</t>
  </si>
  <si>
    <t>SW개발비 + 관리인건비</t>
  </si>
  <si>
    <t>2.2. 패스워드 관리</t>
  </si>
  <si>
    <t>20. 부가세(10%)</t>
  </si>
  <si>
    <t>직접인건비의 144~154%</t>
  </si>
  <si>
    <t>3.1. LLM 성능 최적화</t>
  </si>
  <si>
    <t>11. 소프트웨어 운영비</t>
  </si>
  <si>
    <r>
      <t>2025</t>
    </r>
    <r>
      <rPr>
        <sz val="13"/>
        <color rgb="FF000000"/>
        <rFont val="맑은 고딕"/>
        <family val="3"/>
        <charset val="129"/>
      </rPr>
      <t>년</t>
    </r>
    <r>
      <rPr>
        <sz val="13"/>
        <color rgb="FF000000"/>
        <rFont val="HCI Poppy"/>
      </rPr>
      <t xml:space="preserve">  12</t>
    </r>
    <r>
      <rPr>
        <sz val="13"/>
        <color rgb="FF000000"/>
        <rFont val="맑은 고딕"/>
        <family val="3"/>
        <charset val="129"/>
      </rPr>
      <t>월</t>
    </r>
    <r>
      <rPr>
        <sz val="13"/>
        <color rgb="FF000000"/>
        <rFont val="HCI Poppy"/>
      </rPr>
      <t xml:space="preserve">  19</t>
    </r>
    <r>
      <rPr>
        <sz val="13"/>
        <color rgb="FF000000"/>
        <rFont val="맑은 고딕"/>
        <family val="3"/>
        <charset val="129"/>
      </rPr>
      <t>일</t>
    </r>
  </si>
  <si>
    <t>식</t>
  </si>
  <si>
    <t>구 분</t>
  </si>
  <si>
    <t>수량</t>
  </si>
  <si>
    <t>합계</t>
  </si>
  <si>
    <t>단가</t>
  </si>
  <si>
    <t>단위</t>
  </si>
  <si>
    <t>회</t>
  </si>
  <si>
    <t>기술료</t>
  </si>
  <si>
    <t>품명</t>
  </si>
  <si>
    <t>예산</t>
  </si>
  <si>
    <t>제경비</t>
  </si>
  <si>
    <t>소계</t>
  </si>
  <si>
    <t>개월</t>
  </si>
  <si>
    <t>빅데이터기획자,
인공지능서비스 기획자</t>
  </si>
  <si>
    <t>2026년 적용 SW기술자 평균임금 공표</t>
  </si>
  <si>
    <t>(직접인건비 + 제경비)의 20~40%</t>
  </si>
  <si>
    <t>언어모델 및 관리 솔루션 개발 소요 반영</t>
  </si>
  <si>
    <t>직접인건비 + 제경비 + 기술료 + 직접경비</t>
  </si>
  <si>
    <t>9. 기술료(직접인건비+제경비의 20~40%)</t>
  </si>
  <si>
    <t>8. 제경비(직접인건비의 144%~154%)</t>
  </si>
  <si>
    <t>2026년 적용 SW 기술자 평균임금(M/M)</t>
  </si>
  <si>
    <t>SW제품기획자, IT서비스기획자, IT기술영업</t>
  </si>
  <si>
    <t>국방 AI 데이터센터 실증목적 GPU 구매</t>
  </si>
  <si>
    <t>3.2. AI 모델 설치 및 솔루션 확장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</si>
</sst>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30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HY그래픽M"/>
      <family val="1"/>
      <charset val="129"/>
    </font>
    <font>
      <sz val="10"/>
      <color rgb="FF000000"/>
      <name val="HY견명조"/>
      <family val="1"/>
      <charset val="129"/>
    </font>
    <font>
      <sz val="20"/>
      <color rgb="FF000000"/>
      <name val="HY견고딕"/>
      <family val="1"/>
      <charset val="129"/>
    </font>
    <font>
      <sz val="10"/>
      <color rgb="FFFFFFFF"/>
      <name val="HY견고딕"/>
      <family val="1"/>
      <charset val="129"/>
    </font>
    <font>
      <sz val="10"/>
      <color rgb="FFFF0000"/>
      <name val="HY그래픽M"/>
      <family val="1"/>
      <charset val="129"/>
    </font>
    <font>
      <sz val="10"/>
      <color rgb="FF006600"/>
      <name val="HY그래픽M"/>
      <family val="1"/>
      <charset val="129"/>
    </font>
    <font>
      <sz val="10"/>
      <color rgb="FF006600"/>
      <name val="HY견명조"/>
      <family val="1"/>
      <charset val="129"/>
    </font>
    <font>
      <sz val="9"/>
      <color rgb="FF000000"/>
      <name val="HY그래픽M"/>
      <family val="1"/>
      <charset val="129"/>
    </font>
    <font>
      <sz val="12"/>
      <color rgb="FF006600"/>
      <name val="HY견고딕"/>
      <family val="1"/>
      <charset val="129"/>
    </font>
    <font>
      <sz val="17"/>
      <color rgb="FF000000"/>
      <name val="HY헤드라인M"/>
      <family val="1"/>
      <charset val="129"/>
    </font>
    <font>
      <b/>
      <sz val="26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006600"/>
      <name val="HY그래픽M"/>
      <family val="1"/>
      <charset val="129"/>
    </font>
    <font>
      <u/>
      <sz val="20"/>
      <color rgb="FF000000"/>
      <name val="HY헤드라인M"/>
      <family val="1"/>
      <charset val="129"/>
    </font>
    <font>
      <b/>
      <sz val="12"/>
      <color rgb="FF000000"/>
      <name val="맑은 고딕"/>
      <family val="3"/>
      <charset val="129"/>
    </font>
    <font>
      <b/>
      <sz val="11"/>
      <color rgb="FF000000"/>
      <name val="나눔고딕"/>
      <family val="3"/>
      <charset val="129"/>
    </font>
    <font>
      <sz val="11"/>
      <color rgb="FF000000"/>
      <name val="나눔고딕"/>
      <family val="3"/>
      <charset val="129"/>
    </font>
    <font>
      <sz val="11"/>
      <color rgb="FF000000"/>
      <name val="나눔 고딕"/>
      <family val="3"/>
      <charset val="129"/>
    </font>
    <font>
      <sz val="9"/>
      <color rgb="FF000000"/>
      <name val="나눔고딕"/>
      <family val="3"/>
      <charset val="129"/>
    </font>
    <font>
      <b/>
      <sz val="10"/>
      <color rgb="FF000000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sz val="10"/>
      <color rgb="FF000000"/>
      <name val="맑은 고딕"/>
      <family val="3"/>
      <charset val="129"/>
    </font>
    <font>
      <sz val="13"/>
      <color rgb="FF000000"/>
      <name val="HCI Poppy"/>
    </font>
    <font>
      <sz val="9"/>
      <color rgb="FF000000"/>
      <name val="맑은 고딕"/>
      <family val="3"/>
      <charset val="129"/>
    </font>
    <font>
      <sz val="20"/>
      <color rgb="FF000000"/>
      <name val="Calibri"/>
      <family val="2"/>
    </font>
    <font>
      <sz val="13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6E0B3"/>
        <bgColor indexed="64"/>
      </patternFill>
    </fill>
    <fill>
      <patternFill patternType="solid">
        <fgColor rgb="FFFFE7D8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2060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</cellStyleXfs>
  <cellXfs count="15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left" vertical="center" shrinkToFit="1"/>
    </xf>
    <xf numFmtId="0" fontId="2" fillId="0" borderId="1" xfId="2" applyNumberFormat="1" applyFont="1" applyFill="1" applyBorder="1" applyAlignment="1" applyProtection="1">
      <alignment horizontal="center" vertical="center"/>
    </xf>
    <xf numFmtId="176" fontId="2" fillId="0" borderId="1" xfId="2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2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left" vertical="center"/>
    </xf>
    <xf numFmtId="176" fontId="2" fillId="5" borderId="1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  <xf numFmtId="176" fontId="2" fillId="5" borderId="1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176" fontId="2" fillId="5" borderId="1" xfId="2" applyNumberFormat="1" applyFont="1" applyFill="1" applyBorder="1" applyAlignment="1" applyProtection="1">
      <alignment horizontal="right" vertical="center"/>
    </xf>
    <xf numFmtId="176" fontId="2" fillId="5" borderId="1" xfId="2" applyNumberFormat="1" applyFont="1" applyFill="1" applyBorder="1" applyAlignment="1" applyProtection="1">
      <alignment horizontal="center" vertical="center"/>
    </xf>
    <xf numFmtId="0" fontId="2" fillId="5" borderId="1" xfId="2" applyNumberFormat="1" applyFont="1" applyFill="1" applyBorder="1" applyAlignment="1" applyProtection="1">
      <alignment horizontal="left" vertical="center" shrinkToFit="1"/>
    </xf>
    <xf numFmtId="0" fontId="2" fillId="5" borderId="1" xfId="2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>
      <alignment vertical="center"/>
    </xf>
    <xf numFmtId="176" fontId="3" fillId="4" borderId="1" xfId="0" applyNumberFormat="1" applyFont="1" applyFill="1" applyBorder="1" applyAlignment="1">
      <alignment horizontal="right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176" fontId="7" fillId="6" borderId="1" xfId="0" applyNumberFormat="1" applyFont="1" applyFill="1" applyBorder="1" applyAlignment="1">
      <alignment horizontal="right" vertical="center"/>
    </xf>
    <xf numFmtId="0" fontId="7" fillId="6" borderId="1" xfId="0" applyNumberFormat="1" applyFont="1" applyFill="1" applyBorder="1" applyAlignment="1">
      <alignment horizontal="center" vertical="center"/>
    </xf>
    <xf numFmtId="176" fontId="7" fillId="6" borderId="1" xfId="0" applyNumberFormat="1" applyFont="1" applyFill="1" applyBorder="1" applyAlignment="1">
      <alignment horizontal="center" vertical="center"/>
    </xf>
    <xf numFmtId="176" fontId="8" fillId="6" borderId="1" xfId="0" applyNumberFormat="1" applyFont="1" applyFill="1" applyBorder="1" applyAlignment="1">
      <alignment horizontal="right" vertical="center"/>
    </xf>
    <xf numFmtId="0" fontId="8" fillId="6" borderId="1" xfId="0" applyNumberFormat="1" applyFont="1" applyFill="1" applyBorder="1" applyAlignment="1">
      <alignment horizontal="center" vertical="center"/>
    </xf>
    <xf numFmtId="176" fontId="8" fillId="6" borderId="1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7" borderId="1" xfId="0" applyNumberFormat="1" applyFont="1" applyFill="1" applyBorder="1" applyAlignment="1">
      <alignment horizontal="left" vertical="center"/>
    </xf>
    <xf numFmtId="0" fontId="3" fillId="7" borderId="1" xfId="0" applyNumberFormat="1" applyFont="1" applyFill="1" applyBorder="1">
      <alignment vertical="center"/>
    </xf>
    <xf numFmtId="176" fontId="3" fillId="7" borderId="1" xfId="0" applyNumberFormat="1" applyFont="1" applyFill="1" applyBorder="1" applyAlignment="1">
      <alignment horizontal="right" vertical="center"/>
    </xf>
    <xf numFmtId="176" fontId="3" fillId="7" borderId="1" xfId="0" applyNumberFormat="1" applyFont="1" applyFill="1" applyBorder="1" applyAlignment="1">
      <alignment horizontal="center" vertical="center"/>
    </xf>
    <xf numFmtId="0" fontId="3" fillId="7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left" vertical="center"/>
    </xf>
    <xf numFmtId="0" fontId="3" fillId="8" borderId="1" xfId="0" applyNumberFormat="1" applyFont="1" applyFill="1" applyBorder="1">
      <alignment vertical="center"/>
    </xf>
    <xf numFmtId="176" fontId="3" fillId="8" borderId="1" xfId="0" applyNumberFormat="1" applyFont="1" applyFill="1" applyBorder="1" applyAlignment="1">
      <alignment horizontal="right" vertical="center"/>
    </xf>
    <xf numFmtId="176" fontId="3" fillId="8" borderId="1" xfId="0" applyNumberFormat="1" applyFont="1" applyFill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center" vertical="center"/>
    </xf>
    <xf numFmtId="0" fontId="2" fillId="8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Border="1" applyAlignment="1">
      <alignment horizontal="left" vertical="center" shrinkToFit="1"/>
    </xf>
    <xf numFmtId="0" fontId="8" fillId="6" borderId="1" xfId="0" applyNumberFormat="1" applyFont="1" applyFill="1" applyBorder="1" applyAlignment="1">
      <alignment horizontal="left" vertical="center" shrinkToFit="1"/>
    </xf>
    <xf numFmtId="0" fontId="7" fillId="6" borderId="1" xfId="0" applyNumberFormat="1" applyFont="1" applyFill="1" applyBorder="1" applyAlignment="1">
      <alignment horizontal="left" vertical="center" shrinkToFit="1"/>
    </xf>
    <xf numFmtId="0" fontId="3" fillId="2" borderId="1" xfId="0" applyNumberFormat="1" applyFont="1" applyFill="1" applyBorder="1" applyAlignment="1">
      <alignment horizontal="left" vertical="center" shrinkToFit="1"/>
    </xf>
    <xf numFmtId="0" fontId="3" fillId="4" borderId="1" xfId="0" applyNumberFormat="1" applyFont="1" applyFill="1" applyBorder="1" applyAlignment="1">
      <alignment horizontal="left" vertical="center" shrinkToFit="1"/>
    </xf>
    <xf numFmtId="0" fontId="3" fillId="7" borderId="1" xfId="0" applyNumberFormat="1" applyFont="1" applyFill="1" applyBorder="1" applyAlignment="1">
      <alignment horizontal="left" vertical="center" shrinkToFit="1"/>
    </xf>
    <xf numFmtId="0" fontId="3" fillId="8" borderId="1" xfId="0" applyNumberFormat="1" applyFont="1" applyFill="1" applyBorder="1" applyAlignment="1">
      <alignment horizontal="left"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8" fillId="6" borderId="1" xfId="0" applyNumberFormat="1" applyFont="1" applyFill="1" applyBorder="1" applyAlignment="1">
      <alignment vertical="center" shrinkToFit="1"/>
    </xf>
    <xf numFmtId="0" fontId="9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vertical="center"/>
    </xf>
    <xf numFmtId="0" fontId="2" fillId="4" borderId="1" xfId="2" applyNumberFormat="1" applyFont="1" applyFill="1" applyBorder="1" applyAlignment="1" applyProtection="1">
      <alignment horizontal="left" vertical="center" shrinkToFit="1"/>
    </xf>
    <xf numFmtId="176" fontId="2" fillId="4" borderId="1" xfId="2" applyNumberFormat="1" applyFont="1" applyFill="1" applyBorder="1" applyAlignment="1" applyProtection="1">
      <alignment horizontal="right" vertical="center"/>
    </xf>
    <xf numFmtId="176" fontId="2" fillId="4" borderId="1" xfId="2" applyNumberFormat="1" applyFont="1" applyFill="1" applyBorder="1" applyAlignment="1" applyProtection="1">
      <alignment horizontal="center" vertical="center"/>
    </xf>
    <xf numFmtId="0" fontId="28" fillId="0" borderId="0" xfId="3" applyNumberFormat="1" applyAlignment="1">
      <alignment vertical="center"/>
    </xf>
    <xf numFmtId="0" fontId="0" fillId="0" borderId="0" xfId="3" applyNumberFormat="1" applyFont="1" applyAlignment="1">
      <alignment vertical="center"/>
    </xf>
    <xf numFmtId="0" fontId="0" fillId="0" borderId="0" xfId="3" applyNumberFormat="1" applyFont="1" applyAlignment="1">
      <alignment vertical="center" wrapText="1"/>
    </xf>
    <xf numFmtId="0" fontId="11" fillId="0" borderId="0" xfId="3" applyNumberFormat="1" applyFont="1" applyAlignment="1">
      <alignment vertical="center"/>
    </xf>
    <xf numFmtId="0" fontId="0" fillId="0" borderId="0" xfId="0" applyNumberFormat="1" applyFont="1">
      <alignment vertical="center"/>
    </xf>
    <xf numFmtId="0" fontId="0" fillId="0" borderId="2" xfId="0" applyNumberFormat="1" applyFont="1" applyBorder="1">
      <alignment vertical="center"/>
    </xf>
    <xf numFmtId="41" fontId="0" fillId="0" borderId="2" xfId="1" applyNumberFormat="1" applyFont="1" applyBorder="1">
      <alignment vertical="center"/>
    </xf>
    <xf numFmtId="0" fontId="0" fillId="2" borderId="2" xfId="0" applyNumberFormat="1" applyFont="1" applyFill="1" applyBorder="1">
      <alignment vertical="center"/>
    </xf>
    <xf numFmtId="41" fontId="0" fillId="2" borderId="2" xfId="1" applyNumberFormat="1" applyFont="1" applyFill="1" applyBorder="1">
      <alignment vertical="center"/>
    </xf>
    <xf numFmtId="0" fontId="0" fillId="2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Border="1">
      <alignment vertical="center"/>
    </xf>
    <xf numFmtId="0" fontId="0" fillId="0" borderId="3" xfId="0" applyNumberFormat="1" applyBorder="1">
      <alignment vertical="center"/>
    </xf>
    <xf numFmtId="0" fontId="12" fillId="0" borderId="3" xfId="0" applyNumberFormat="1" applyFont="1" applyBorder="1">
      <alignment vertical="center"/>
    </xf>
    <xf numFmtId="0" fontId="13" fillId="9" borderId="2" xfId="0" applyNumberFormat="1" applyFont="1" applyFill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 shrinkToFit="1"/>
    </xf>
    <xf numFmtId="176" fontId="13" fillId="9" borderId="2" xfId="0" applyNumberFormat="1" applyFont="1" applyFill="1" applyBorder="1" applyAlignment="1">
      <alignment horizontal="center" vertical="center"/>
    </xf>
    <xf numFmtId="41" fontId="0" fillId="0" borderId="4" xfId="1" applyNumberFormat="1" applyFont="1" applyFill="1" applyBorder="1" applyAlignment="1" applyProtection="1">
      <alignment vertical="center"/>
    </xf>
    <xf numFmtId="0" fontId="8" fillId="6" borderId="1" xfId="0" applyNumberFormat="1" applyFont="1" applyFill="1" applyBorder="1" applyAlignment="1">
      <alignment horizontal="center" vertical="center" shrinkToFit="1"/>
    </xf>
    <xf numFmtId="0" fontId="8" fillId="6" borderId="1" xfId="2" applyNumberFormat="1" applyFont="1" applyFill="1" applyBorder="1" applyAlignment="1" applyProtection="1">
      <alignment horizontal="center" vertical="center" shrinkToFit="1"/>
    </xf>
    <xf numFmtId="176" fontId="14" fillId="6" borderId="1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176" fontId="3" fillId="5" borderId="1" xfId="0" applyNumberFormat="1" applyFont="1" applyFill="1" applyBorder="1" applyAlignment="1">
      <alignment horizontal="right" vertical="center"/>
    </xf>
    <xf numFmtId="0" fontId="3" fillId="5" borderId="1" xfId="0" applyNumberFormat="1" applyFont="1" applyFill="1" applyBorder="1">
      <alignment vertical="center"/>
    </xf>
    <xf numFmtId="0" fontId="2" fillId="2" borderId="1" xfId="0" applyNumberFormat="1" applyFont="1" applyFill="1" applyBorder="1" applyAlignment="1">
      <alignment horizontal="left" vertical="center" shrinkToFit="1"/>
    </xf>
    <xf numFmtId="9" fontId="2" fillId="2" borderId="1" xfId="0" applyNumberFormat="1" applyFont="1" applyFill="1" applyBorder="1" applyAlignment="1">
      <alignment horizontal="center" vertical="center"/>
    </xf>
    <xf numFmtId="0" fontId="0" fillId="2" borderId="2" xfId="0" applyNumberFormat="1" applyFill="1" applyBorder="1">
      <alignment vertical="center"/>
    </xf>
    <xf numFmtId="0" fontId="0" fillId="0" borderId="2" xfId="0" applyNumberFormat="1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>
      <alignment vertical="center"/>
    </xf>
    <xf numFmtId="0" fontId="16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right" vertical="center"/>
    </xf>
    <xf numFmtId="0" fontId="17" fillId="10" borderId="6" xfId="0" applyNumberFormat="1" applyFont="1" applyFill="1" applyBorder="1" applyAlignment="1">
      <alignment horizontal="center" vertical="center" wrapText="1"/>
    </xf>
    <xf numFmtId="0" fontId="17" fillId="10" borderId="7" xfId="0" applyNumberFormat="1" applyFont="1" applyFill="1" applyBorder="1" applyAlignment="1">
      <alignment horizontal="center" vertical="center" wrapText="1"/>
    </xf>
    <xf numFmtId="0" fontId="17" fillId="10" borderId="8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Border="1" applyAlignment="1">
      <alignment horizontal="left"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0" fontId="20" fillId="0" borderId="11" xfId="0" applyNumberFormat="1" applyFont="1" applyBorder="1" applyAlignment="1">
      <alignment horizontal="left" vertical="center" wrapText="1"/>
    </xf>
    <xf numFmtId="0" fontId="18" fillId="0" borderId="12" xfId="0" applyNumberFormat="1" applyFont="1" applyBorder="1" applyAlignment="1">
      <alignment horizontal="left" vertical="center" wrapText="1"/>
    </xf>
    <xf numFmtId="3" fontId="19" fillId="0" borderId="13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left" vertical="center" wrapText="1"/>
    </xf>
    <xf numFmtId="0" fontId="18" fillId="0" borderId="15" xfId="0" applyNumberFormat="1" applyFont="1" applyBorder="1" applyAlignment="1">
      <alignment horizontal="left" vertical="center" wrapText="1"/>
    </xf>
    <xf numFmtId="3" fontId="19" fillId="0" borderId="16" xfId="0" applyNumberFormat="1" applyFont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left" vertical="center" wrapText="1"/>
    </xf>
    <xf numFmtId="0" fontId="21" fillId="0" borderId="0" xfId="0" applyNumberFormat="1" applyFont="1">
      <alignment vertical="center"/>
    </xf>
    <xf numFmtId="0" fontId="9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3" fillId="5" borderId="5" xfId="0" applyNumberFormat="1" applyFont="1" applyFill="1" applyBorder="1" applyAlignment="1" applyProtection="1">
      <alignment horizontal="left" vertical="center"/>
    </xf>
    <xf numFmtId="0" fontId="3" fillId="5" borderId="18" xfId="0" applyNumberFormat="1" applyFont="1" applyFill="1" applyBorder="1" applyAlignment="1" applyProtection="1">
      <alignment horizontal="lef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3" fillId="2" borderId="18" xfId="0" applyNumberFormat="1" applyFont="1" applyFill="1" applyBorder="1" applyAlignment="1" applyProtection="1">
      <alignment horizontal="left" vertical="center"/>
    </xf>
    <xf numFmtId="0" fontId="3" fillId="2" borderId="5" xfId="0" applyNumberFormat="1" applyFont="1" applyFill="1" applyBorder="1" applyAlignment="1" applyProtection="1">
      <alignment vertical="center" shrinkToFit="1"/>
    </xf>
    <xf numFmtId="0" fontId="3" fillId="2" borderId="18" xfId="0" applyNumberFormat="1" applyFont="1" applyFill="1" applyBorder="1" applyAlignment="1" applyProtection="1">
      <alignment vertical="center" shrinkToFit="1"/>
    </xf>
    <xf numFmtId="0" fontId="0" fillId="0" borderId="21" xfId="0" applyNumberFormat="1" applyFont="1" applyFill="1" applyBorder="1" applyAlignment="1" applyProtection="1">
      <alignment vertical="center"/>
    </xf>
    <xf numFmtId="0" fontId="0" fillId="0" borderId="22" xfId="1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horizontal="center" vertical="center"/>
    </xf>
    <xf numFmtId="0" fontId="0" fillId="0" borderId="22" xfId="0" applyNumberFormat="1" applyFont="1" applyFill="1" applyBorder="1" applyAlignment="1" applyProtection="1">
      <alignment horizontal="center" vertical="center"/>
    </xf>
    <xf numFmtId="41" fontId="0" fillId="0" borderId="21" xfId="0" applyNumberFormat="1" applyFont="1" applyFill="1" applyBorder="1" applyAlignment="1" applyProtection="1">
      <alignment horizontal="center" vertical="center"/>
    </xf>
    <xf numFmtId="41" fontId="0" fillId="0" borderId="23" xfId="0" applyNumberFormat="1" applyFont="1" applyFill="1" applyBorder="1" applyAlignment="1" applyProtection="1">
      <alignment horizontal="center" vertical="center"/>
    </xf>
    <xf numFmtId="41" fontId="0" fillId="0" borderId="22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vertical="center"/>
    </xf>
    <xf numFmtId="0" fontId="0" fillId="0" borderId="20" xfId="0" applyNumberFormat="1" applyFont="1" applyFill="1" applyBorder="1" applyAlignment="1" applyProtection="1">
      <alignment vertical="center"/>
    </xf>
    <xf numFmtId="0" fontId="0" fillId="0" borderId="22" xfId="1" applyNumberFormat="1" applyFont="1" applyFill="1" applyBorder="1" applyAlignment="1" applyProtection="1">
      <alignment horizontal="center" vertical="center"/>
    </xf>
    <xf numFmtId="41" fontId="0" fillId="2" borderId="21" xfId="0" applyNumberFormat="1" applyFont="1" applyFill="1" applyBorder="1" applyAlignment="1" applyProtection="1">
      <alignment horizontal="center" vertical="center"/>
    </xf>
    <xf numFmtId="41" fontId="0" fillId="2" borderId="23" xfId="0" applyNumberFormat="1" applyFont="1" applyFill="1" applyBorder="1" applyAlignment="1" applyProtection="1">
      <alignment horizontal="center" vertical="center"/>
    </xf>
    <xf numFmtId="41" fontId="0" fillId="2" borderId="22" xfId="0" applyNumberFormat="1" applyFont="1" applyFill="1" applyBorder="1" applyAlignment="1" applyProtection="1">
      <alignment horizontal="center" vertical="center"/>
    </xf>
    <xf numFmtId="0" fontId="0" fillId="2" borderId="21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3" fillId="0" borderId="0" xfId="0" applyNumberFormat="1" applyFont="1" applyAlignment="1">
      <alignment horizontal="left" vertical="center" wrapText="1"/>
    </xf>
    <xf numFmtId="31" fontId="24" fillId="0" borderId="0" xfId="0" applyNumberFormat="1" applyFont="1" applyAlignment="1">
      <alignment horizontal="center" vertical="center"/>
    </xf>
  </cellXfs>
  <cellStyles count="4">
    <cellStyle name="쉼표 [0]" xfId="1" builtinId="6"/>
    <cellStyle name="표준" xfId="0" builtinId="0"/>
    <cellStyle name="표준 2" xfId="3" xr:uid="{00000000-0005-0000-0000-000003000000}"/>
    <cellStyle name="표준_Sheet1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600075</xdr:colOff>
      <xdr:row>3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61925" y="0"/>
          <a:ext cx="571500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0</xdr:rowOff>
    </xdr:from>
    <xdr:to>
      <xdr:col>1</xdr:col>
      <xdr:colOff>600075</xdr:colOff>
      <xdr:row>3</xdr:row>
      <xdr:rowOff>0</xdr:rowOff>
    </xdr:to>
    <xdr:pic>
      <xdr:nvPicPr>
        <xdr:cNvPr id="3" name="그림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61925" y="0"/>
          <a:ext cx="571500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571500</xdr:colOff>
      <xdr:row>2</xdr:row>
      <xdr:rowOff>123824</xdr:rowOff>
    </xdr:to>
    <xdr:pic>
      <xdr:nvPicPr>
        <xdr:cNvPr id="4" name="그림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33350" y="0"/>
          <a:ext cx="57150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57"/>
  <sheetViews>
    <sheetView tabSelected="1" view="pageBreakPreview" zoomScale="106" zoomScaleNormal="160" zoomScaleSheetLayoutView="106" workbookViewId="0">
      <selection activeCell="B7" sqref="B7"/>
    </sheetView>
  </sheetViews>
  <sheetFormatPr defaultColWidth="9" defaultRowHeight="17.100000000000001" customHeight="1"/>
  <cols>
    <col min="1" max="1" width="14.125" style="4" customWidth="1"/>
    <col min="2" max="2" width="29.5" style="5" customWidth="1"/>
    <col min="3" max="3" width="19" style="6" customWidth="1"/>
    <col min="4" max="4" width="15.625" style="6" customWidth="1"/>
    <col min="5" max="5" width="7.75" style="6" customWidth="1"/>
    <col min="6" max="6" width="5.25" style="6" customWidth="1"/>
    <col min="7" max="7" width="29.5" style="6" customWidth="1"/>
    <col min="8" max="8" width="9" style="6" bestFit="1" customWidth="1"/>
    <col min="9" max="11" width="9" style="6"/>
    <col min="12" max="16384" width="9" style="5"/>
  </cols>
  <sheetData>
    <row r="1" spans="1:8" ht="25.5">
      <c r="A1" s="124" t="s">
        <v>18</v>
      </c>
      <c r="B1" s="124"/>
      <c r="C1" s="124"/>
      <c r="D1" s="124"/>
      <c r="E1" s="124"/>
      <c r="F1" s="124"/>
      <c r="G1" s="124"/>
      <c r="H1" s="124"/>
    </row>
    <row r="2" spans="1:8" ht="9" customHeight="1">
      <c r="A2" s="11"/>
      <c r="B2" s="11"/>
      <c r="C2" s="11"/>
      <c r="D2" s="11"/>
      <c r="E2" s="11"/>
      <c r="F2" s="11"/>
      <c r="G2" s="11"/>
      <c r="H2" s="11"/>
    </row>
    <row r="3" spans="1:8" ht="17.100000000000001" customHeight="1">
      <c r="A3" s="71" t="s">
        <v>7</v>
      </c>
      <c r="B3" s="123" t="s">
        <v>114</v>
      </c>
      <c r="C3" s="123"/>
      <c r="D3" s="123"/>
      <c r="E3" s="123"/>
      <c r="F3" s="123"/>
      <c r="G3" s="123"/>
      <c r="H3" s="123"/>
    </row>
    <row r="4" spans="1:8" ht="7.5" customHeight="1">
      <c r="A4" s="6"/>
      <c r="B4" s="6"/>
    </row>
    <row r="5" spans="1:8" ht="17.100000000000001" customHeight="1">
      <c r="A5" s="22" t="s">
        <v>74</v>
      </c>
      <c r="B5" s="22" t="s">
        <v>100</v>
      </c>
      <c r="C5" s="22" t="s">
        <v>101</v>
      </c>
      <c r="D5" s="22" t="s">
        <v>96</v>
      </c>
      <c r="E5" s="22" t="s">
        <v>94</v>
      </c>
      <c r="F5" s="22" t="s">
        <v>97</v>
      </c>
      <c r="G5" s="58" t="s">
        <v>75</v>
      </c>
      <c r="H5" s="22" t="s">
        <v>0</v>
      </c>
    </row>
    <row r="6" spans="1:8" ht="17.100000000000001" customHeight="1">
      <c r="A6" s="25" t="s">
        <v>23</v>
      </c>
      <c r="B6" s="67"/>
      <c r="C6" s="26"/>
      <c r="D6" s="26"/>
      <c r="E6" s="27"/>
      <c r="F6" s="28"/>
      <c r="G6" s="59"/>
      <c r="H6" s="27"/>
    </row>
    <row r="7" spans="1:8" ht="17.100000000000001" customHeight="1">
      <c r="A7" s="7"/>
      <c r="B7" s="68" t="s">
        <v>15</v>
      </c>
      <c r="C7" s="10">
        <f>D7*E7</f>
        <v>0</v>
      </c>
      <c r="D7" s="10"/>
      <c r="E7" s="8">
        <v>1</v>
      </c>
      <c r="F7" s="20" t="s">
        <v>92</v>
      </c>
      <c r="G7" s="60"/>
      <c r="H7" s="8"/>
    </row>
    <row r="8" spans="1:8" ht="17.100000000000001" customHeight="1">
      <c r="A8" s="7"/>
      <c r="B8" s="68" t="s">
        <v>44</v>
      </c>
      <c r="C8" s="10">
        <f t="shared" ref="C8:C10" si="0">D8*E8</f>
        <v>0</v>
      </c>
      <c r="D8" s="10"/>
      <c r="E8" s="8">
        <v>1</v>
      </c>
      <c r="F8" s="20" t="s">
        <v>92</v>
      </c>
      <c r="G8" s="60"/>
      <c r="H8" s="8"/>
    </row>
    <row r="9" spans="1:8" ht="17.100000000000001" customHeight="1">
      <c r="A9" s="7"/>
      <c r="B9" s="68" t="s">
        <v>82</v>
      </c>
      <c r="C9" s="10">
        <f t="shared" si="0"/>
        <v>0</v>
      </c>
      <c r="D9" s="10"/>
      <c r="E9" s="8">
        <v>1</v>
      </c>
      <c r="F9" s="20" t="s">
        <v>92</v>
      </c>
      <c r="G9" s="60"/>
      <c r="H9" s="8"/>
    </row>
    <row r="10" spans="1:8" ht="17.100000000000001" customHeight="1">
      <c r="A10" s="7"/>
      <c r="B10" s="68" t="s">
        <v>81</v>
      </c>
      <c r="C10" s="10">
        <f t="shared" si="0"/>
        <v>0</v>
      </c>
      <c r="D10" s="10"/>
      <c r="E10" s="8">
        <v>1</v>
      </c>
      <c r="F10" s="20" t="s">
        <v>92</v>
      </c>
      <c r="G10" s="60"/>
      <c r="H10" s="8"/>
    </row>
    <row r="11" spans="1:8" ht="17.100000000000001" customHeight="1">
      <c r="A11" s="7"/>
      <c r="B11" s="69" t="s">
        <v>103</v>
      </c>
      <c r="C11" s="41">
        <f>SUM(C7:C10)</f>
        <v>0</v>
      </c>
      <c r="D11" s="41"/>
      <c r="E11" s="42"/>
      <c r="F11" s="43"/>
      <c r="G11" s="61"/>
      <c r="H11" s="42"/>
    </row>
    <row r="12" spans="1:8" ht="17.100000000000001" customHeight="1">
      <c r="A12" s="25" t="s">
        <v>36</v>
      </c>
      <c r="B12" s="67"/>
      <c r="C12" s="26"/>
      <c r="D12" s="26"/>
      <c r="E12" s="27"/>
      <c r="F12" s="28"/>
      <c r="G12" s="59"/>
      <c r="H12" s="27"/>
    </row>
    <row r="13" spans="1:8" ht="17.100000000000001" customHeight="1">
      <c r="A13" s="7"/>
      <c r="B13" s="68" t="s">
        <v>24</v>
      </c>
      <c r="C13" s="10">
        <f>D13*E13</f>
        <v>0</v>
      </c>
      <c r="D13" s="10"/>
      <c r="E13" s="8">
        <v>1</v>
      </c>
      <c r="F13" s="20" t="s">
        <v>92</v>
      </c>
      <c r="G13" s="60" t="s">
        <v>54</v>
      </c>
      <c r="H13" s="8"/>
    </row>
    <row r="14" spans="1:8" ht="17.100000000000001" customHeight="1">
      <c r="A14" s="7"/>
      <c r="B14" s="68" t="s">
        <v>86</v>
      </c>
      <c r="C14" s="10">
        <f t="shared" ref="C14:C15" si="1">D14*E14</f>
        <v>0</v>
      </c>
      <c r="D14" s="10"/>
      <c r="E14" s="8">
        <v>1</v>
      </c>
      <c r="F14" s="20" t="s">
        <v>92</v>
      </c>
      <c r="G14" s="60" t="s">
        <v>54</v>
      </c>
      <c r="H14" s="8"/>
    </row>
    <row r="15" spans="1:8" ht="17.100000000000001" customHeight="1">
      <c r="A15" s="7"/>
      <c r="B15" s="68" t="s">
        <v>27</v>
      </c>
      <c r="C15" s="10">
        <f t="shared" si="1"/>
        <v>0</v>
      </c>
      <c r="D15" s="10"/>
      <c r="E15" s="8">
        <v>1</v>
      </c>
      <c r="F15" s="20" t="s">
        <v>92</v>
      </c>
      <c r="G15" s="60" t="s">
        <v>54</v>
      </c>
      <c r="H15" s="8"/>
    </row>
    <row r="16" spans="1:8" ht="17.100000000000001" customHeight="1">
      <c r="A16" s="7"/>
      <c r="B16" s="92" t="s">
        <v>103</v>
      </c>
      <c r="C16" s="41">
        <f>SUM(C13:C15)</f>
        <v>0</v>
      </c>
      <c r="D16" s="41"/>
      <c r="E16" s="42"/>
      <c r="F16" s="43"/>
      <c r="G16" s="61"/>
      <c r="H16" s="42"/>
    </row>
    <row r="17" spans="1:8" ht="17.100000000000001" customHeight="1">
      <c r="A17" s="25" t="s">
        <v>17</v>
      </c>
      <c r="B17" s="67"/>
      <c r="C17" s="26"/>
      <c r="D17" s="26"/>
      <c r="E17" s="27"/>
      <c r="F17" s="28"/>
      <c r="G17" s="59"/>
      <c r="H17" s="27"/>
    </row>
    <row r="18" spans="1:8" ht="17.100000000000001" customHeight="1">
      <c r="A18" s="7"/>
      <c r="B18" s="68" t="s">
        <v>89</v>
      </c>
      <c r="C18" s="10">
        <f>D18*E18</f>
        <v>0</v>
      </c>
      <c r="D18" s="10">
        <f>'MM 기반 비용 산출'!D7</f>
        <v>0</v>
      </c>
      <c r="E18" s="8">
        <v>1</v>
      </c>
      <c r="F18" s="20" t="s">
        <v>104</v>
      </c>
      <c r="G18" s="60" t="s">
        <v>112</v>
      </c>
      <c r="H18" s="8"/>
    </row>
    <row r="19" spans="1:8" ht="17.100000000000001" customHeight="1">
      <c r="A19" s="7"/>
      <c r="B19" s="68" t="s">
        <v>115</v>
      </c>
      <c r="C19" s="10">
        <f>D19*E19</f>
        <v>0</v>
      </c>
      <c r="D19" s="10">
        <f>'MM 기반 비용 산출'!D8</f>
        <v>0</v>
      </c>
      <c r="E19" s="8">
        <v>1</v>
      </c>
      <c r="F19" s="20" t="s">
        <v>104</v>
      </c>
      <c r="G19" s="60" t="s">
        <v>112</v>
      </c>
      <c r="H19" s="8"/>
    </row>
    <row r="20" spans="1:8" ht="17.100000000000001" customHeight="1">
      <c r="A20" s="7"/>
      <c r="B20" s="92" t="s">
        <v>103</v>
      </c>
      <c r="C20" s="41">
        <f>SUM(C18:C19)</f>
        <v>0</v>
      </c>
      <c r="D20" s="41"/>
      <c r="E20" s="42"/>
      <c r="F20" s="43"/>
      <c r="G20" s="61"/>
      <c r="H20" s="42"/>
    </row>
    <row r="21" spans="1:8" ht="17.100000000000001" customHeight="1">
      <c r="A21" s="25" t="s">
        <v>21</v>
      </c>
      <c r="B21" s="67"/>
      <c r="C21" s="26"/>
      <c r="D21" s="26"/>
      <c r="E21" s="27"/>
      <c r="F21" s="28"/>
      <c r="G21" s="59"/>
      <c r="H21" s="27"/>
    </row>
    <row r="22" spans="1:8" ht="17.100000000000001" customHeight="1">
      <c r="A22" s="7"/>
      <c r="B22" s="69" t="s">
        <v>103</v>
      </c>
      <c r="C22" s="41">
        <v>0</v>
      </c>
      <c r="D22" s="41"/>
      <c r="E22" s="42"/>
      <c r="F22" s="43"/>
      <c r="G22" s="61"/>
      <c r="H22" s="42"/>
    </row>
    <row r="23" spans="1:8" ht="17.100000000000001" customHeight="1">
      <c r="A23" s="25" t="s">
        <v>69</v>
      </c>
      <c r="B23" s="67"/>
      <c r="C23" s="26">
        <f>E23*F23</f>
        <v>0</v>
      </c>
      <c r="D23" s="26"/>
      <c r="E23" s="27"/>
      <c r="F23" s="28"/>
      <c r="G23" s="59"/>
      <c r="H23" s="27"/>
    </row>
    <row r="24" spans="1:8" ht="17.100000000000001" customHeight="1">
      <c r="A24" s="7"/>
      <c r="B24" s="69" t="s">
        <v>103</v>
      </c>
      <c r="C24" s="41"/>
      <c r="D24" s="41"/>
      <c r="E24" s="42"/>
      <c r="F24" s="43"/>
      <c r="G24" s="61"/>
      <c r="H24" s="42"/>
    </row>
    <row r="25" spans="1:8" ht="17.100000000000001" customHeight="1">
      <c r="A25" s="25" t="s">
        <v>37</v>
      </c>
      <c r="B25" s="67"/>
      <c r="C25" s="26"/>
      <c r="D25" s="26"/>
      <c r="E25" s="29"/>
      <c r="F25" s="28"/>
      <c r="G25" s="59"/>
      <c r="H25" s="27"/>
    </row>
    <row r="26" spans="1:8" ht="17.100000000000001" customHeight="1">
      <c r="A26" s="7"/>
      <c r="B26" s="68" t="s">
        <v>51</v>
      </c>
      <c r="C26" s="10">
        <f>D26*E26</f>
        <v>0</v>
      </c>
      <c r="D26" s="10">
        <f>'MM 기반 비용 산출'!D10</f>
        <v>0</v>
      </c>
      <c r="E26" s="8">
        <v>1.5</v>
      </c>
      <c r="F26" s="20" t="s">
        <v>104</v>
      </c>
      <c r="G26" s="60" t="s">
        <v>112</v>
      </c>
      <c r="H26" s="8"/>
    </row>
    <row r="27" spans="1:8" ht="17.100000000000001" customHeight="1">
      <c r="A27" s="7"/>
      <c r="B27" s="92" t="s">
        <v>103</v>
      </c>
      <c r="C27" s="41">
        <f>SUM(C26:C26)</f>
        <v>0</v>
      </c>
      <c r="D27" s="41"/>
      <c r="E27" s="42"/>
      <c r="F27" s="43"/>
      <c r="G27" s="61"/>
      <c r="H27" s="42"/>
    </row>
    <row r="28" spans="1:8" ht="17.100000000000001" customHeight="1">
      <c r="A28" s="129" t="s">
        <v>31</v>
      </c>
      <c r="B28" s="130"/>
      <c r="C28" s="16">
        <f>SUM(C20,C27)</f>
        <v>0</v>
      </c>
      <c r="D28" s="16"/>
      <c r="E28" s="16"/>
      <c r="F28" s="16"/>
      <c r="G28" s="98" t="s">
        <v>85</v>
      </c>
      <c r="H28" s="16"/>
    </row>
    <row r="29" spans="1:8" ht="17.100000000000001" customHeight="1">
      <c r="A29" s="127" t="s">
        <v>111</v>
      </c>
      <c r="B29" s="128"/>
      <c r="C29" s="16">
        <f>C28*1.5</f>
        <v>0</v>
      </c>
      <c r="D29" s="15"/>
      <c r="E29" s="15"/>
      <c r="F29" s="15"/>
      <c r="G29" s="98" t="s">
        <v>108</v>
      </c>
      <c r="H29" s="99">
        <v>1.5</v>
      </c>
    </row>
    <row r="30" spans="1:8" ht="17.100000000000001" customHeight="1">
      <c r="A30" s="127" t="s">
        <v>110</v>
      </c>
      <c r="B30" s="128"/>
      <c r="C30" s="16">
        <f>(C28+C29)*0.2</f>
        <v>0</v>
      </c>
      <c r="D30" s="15"/>
      <c r="E30" s="15"/>
      <c r="F30" s="15"/>
      <c r="G30" s="98" t="s">
        <v>108</v>
      </c>
      <c r="H30" s="99">
        <v>0.2</v>
      </c>
    </row>
    <row r="31" spans="1:8" ht="17.100000000000001" customHeight="1">
      <c r="A31" s="125" t="s">
        <v>35</v>
      </c>
      <c r="B31" s="126"/>
      <c r="C31" s="96">
        <v>0</v>
      </c>
      <c r="D31" s="97"/>
      <c r="E31" s="97"/>
      <c r="F31" s="97"/>
      <c r="G31" s="97"/>
      <c r="H31" s="97"/>
    </row>
    <row r="32" spans="1:8" ht="17.100000000000001" customHeight="1">
      <c r="A32" s="95"/>
      <c r="B32" s="92" t="s">
        <v>103</v>
      </c>
      <c r="C32" s="41">
        <f>SUM(C31:C31)</f>
        <v>0</v>
      </c>
      <c r="D32" s="41"/>
      <c r="E32" s="42"/>
      <c r="F32" s="43"/>
      <c r="G32" s="61"/>
      <c r="H32" s="44"/>
    </row>
    <row r="33" spans="1:8" ht="17.100000000000001" customHeight="1">
      <c r="A33" s="127" t="s">
        <v>90</v>
      </c>
      <c r="B33" s="128"/>
      <c r="C33" s="16">
        <f>SUM(C28,C32,C29,C30)</f>
        <v>0</v>
      </c>
      <c r="D33" s="15"/>
      <c r="E33" s="15"/>
      <c r="F33" s="15"/>
      <c r="G33" s="98" t="s">
        <v>57</v>
      </c>
      <c r="H33" s="99"/>
    </row>
    <row r="34" spans="1:8" ht="17.100000000000001" customHeight="1">
      <c r="A34" s="25" t="s">
        <v>43</v>
      </c>
      <c r="B34" s="32"/>
      <c r="C34" s="26"/>
      <c r="D34" s="30"/>
      <c r="E34" s="27"/>
      <c r="F34" s="31"/>
      <c r="G34" s="32"/>
      <c r="H34" s="27"/>
    </row>
    <row r="35" spans="1:8" ht="17.100000000000001" customHeight="1">
      <c r="A35" s="23"/>
      <c r="B35" s="72"/>
      <c r="C35" s="10">
        <v>0</v>
      </c>
      <c r="D35" s="10"/>
      <c r="E35" s="24"/>
      <c r="F35" s="74" t="s">
        <v>98</v>
      </c>
      <c r="G35" s="72"/>
      <c r="H35" s="24"/>
    </row>
    <row r="36" spans="1:8" ht="17.100000000000001" customHeight="1">
      <c r="A36" s="7"/>
      <c r="B36" s="93" t="s">
        <v>103</v>
      </c>
      <c r="C36" s="41">
        <f>SUM(C35:C35)</f>
        <v>0</v>
      </c>
      <c r="D36" s="41"/>
      <c r="E36" s="42"/>
      <c r="F36" s="43"/>
      <c r="G36" s="61"/>
      <c r="H36" s="44"/>
    </row>
    <row r="37" spans="1:8" ht="17.100000000000001" customHeight="1">
      <c r="A37" s="25" t="s">
        <v>32</v>
      </c>
      <c r="B37" s="32"/>
      <c r="C37" s="26"/>
      <c r="D37" s="26"/>
      <c r="E37" s="27"/>
      <c r="F37" s="28"/>
      <c r="G37" s="32"/>
      <c r="H37" s="27"/>
    </row>
    <row r="38" spans="1:8" ht="17.100000000000001" customHeight="1">
      <c r="A38" s="7"/>
      <c r="B38" s="92" t="s">
        <v>103</v>
      </c>
      <c r="C38" s="41">
        <f>SUM(C37:C37)</f>
        <v>0</v>
      </c>
      <c r="D38" s="41"/>
      <c r="E38" s="42"/>
      <c r="F38" s="43"/>
      <c r="G38" s="61"/>
      <c r="H38" s="44"/>
    </row>
    <row r="39" spans="1:8" ht="17.100000000000001" customHeight="1">
      <c r="A39" s="25" t="s">
        <v>30</v>
      </c>
      <c r="B39" s="32"/>
      <c r="C39" s="26"/>
      <c r="D39" s="26"/>
      <c r="E39" s="27"/>
      <c r="F39" s="28"/>
      <c r="G39" s="59"/>
      <c r="H39" s="27"/>
    </row>
    <row r="40" spans="1:8" ht="17.100000000000001" customHeight="1">
      <c r="A40" s="7"/>
      <c r="B40" s="93" t="s">
        <v>103</v>
      </c>
      <c r="C40" s="41">
        <f>SUM(C39:C39)</f>
        <v>0</v>
      </c>
      <c r="D40" s="41"/>
      <c r="E40" s="42"/>
      <c r="F40" s="43"/>
      <c r="G40" s="61"/>
      <c r="H40" s="39"/>
    </row>
    <row r="41" spans="1:8" ht="17.100000000000001" customHeight="1">
      <c r="A41" s="25" t="s">
        <v>66</v>
      </c>
      <c r="B41" s="32"/>
      <c r="C41" s="26"/>
      <c r="D41" s="30"/>
      <c r="E41" s="33"/>
      <c r="F41" s="31"/>
      <c r="G41" s="32"/>
      <c r="H41" s="27"/>
    </row>
    <row r="42" spans="1:8" ht="17.100000000000001" customHeight="1">
      <c r="A42" s="7"/>
      <c r="B42" s="12"/>
      <c r="C42" s="14">
        <v>0</v>
      </c>
      <c r="D42" s="14"/>
      <c r="E42" s="13"/>
      <c r="F42" s="21" t="s">
        <v>98</v>
      </c>
      <c r="G42" s="12"/>
      <c r="H42" s="8"/>
    </row>
    <row r="43" spans="1:8" ht="17.100000000000001" customHeight="1">
      <c r="A43" s="7"/>
      <c r="B43" s="93" t="s">
        <v>103</v>
      </c>
      <c r="C43" s="41">
        <f>SUM(C42:C42)</f>
        <v>0</v>
      </c>
      <c r="D43" s="41"/>
      <c r="E43" s="42"/>
      <c r="F43" s="43"/>
      <c r="G43" s="61"/>
      <c r="H43" s="39"/>
    </row>
    <row r="44" spans="1:8" ht="17.100000000000001" customHeight="1">
      <c r="A44" s="25" t="s">
        <v>13</v>
      </c>
      <c r="B44" s="32"/>
      <c r="C44" s="26"/>
      <c r="D44" s="30"/>
      <c r="E44" s="27"/>
      <c r="F44" s="31"/>
      <c r="G44" s="32"/>
      <c r="H44" s="27"/>
    </row>
    <row r="45" spans="1:8" ht="17.100000000000001" customHeight="1">
      <c r="A45" s="23"/>
      <c r="B45" s="72"/>
      <c r="C45" s="73"/>
      <c r="D45" s="73"/>
      <c r="E45" s="24"/>
      <c r="F45" s="74" t="s">
        <v>98</v>
      </c>
      <c r="G45" s="72"/>
      <c r="H45" s="24"/>
    </row>
    <row r="46" spans="1:8" ht="17.100000000000001" customHeight="1">
      <c r="A46" s="9"/>
      <c r="B46" s="92" t="s">
        <v>103</v>
      </c>
      <c r="C46" s="94">
        <f>SUM(C45:C45)</f>
        <v>0</v>
      </c>
      <c r="D46" s="38"/>
      <c r="E46" s="39"/>
      <c r="F46" s="40"/>
      <c r="G46" s="62"/>
      <c r="H46" s="39"/>
    </row>
    <row r="47" spans="1:8" ht="17.100000000000001" customHeight="1">
      <c r="A47" s="18" t="s">
        <v>8</v>
      </c>
      <c r="B47" s="15"/>
      <c r="C47" s="16">
        <f>SUM(C46,C11,C16,C24,C33,C36,C38,C40,C43)</f>
        <v>0</v>
      </c>
      <c r="D47" s="45"/>
      <c r="E47" s="17"/>
      <c r="F47" s="45"/>
      <c r="G47" s="63"/>
      <c r="H47" s="19"/>
    </row>
    <row r="48" spans="1:8" ht="17.100000000000001" customHeight="1">
      <c r="A48" s="23" t="s">
        <v>40</v>
      </c>
      <c r="B48" s="34"/>
      <c r="C48" s="35">
        <v>0</v>
      </c>
      <c r="D48" s="35"/>
      <c r="E48" s="37"/>
      <c r="F48" s="36"/>
      <c r="G48" s="64"/>
      <c r="H48" s="24"/>
    </row>
    <row r="49" spans="1:8" ht="17.100000000000001" customHeight="1">
      <c r="A49" s="46" t="s">
        <v>61</v>
      </c>
      <c r="B49" s="47"/>
      <c r="C49" s="48">
        <f>C47+C48</f>
        <v>0</v>
      </c>
      <c r="D49" s="49"/>
      <c r="E49" s="50"/>
      <c r="F49" s="49"/>
      <c r="G49" s="65"/>
      <c r="H49" s="51"/>
    </row>
    <row r="50" spans="1:8" ht="17.100000000000001" customHeight="1">
      <c r="A50" s="23" t="s">
        <v>87</v>
      </c>
      <c r="B50" s="34"/>
      <c r="C50" s="35">
        <f>C49*0.1</f>
        <v>0</v>
      </c>
      <c r="D50" s="35"/>
      <c r="E50" s="37"/>
      <c r="F50" s="36"/>
      <c r="G50" s="64"/>
      <c r="H50" s="24"/>
    </row>
    <row r="51" spans="1:8" ht="17.100000000000001" customHeight="1">
      <c r="A51" s="52" t="s">
        <v>33</v>
      </c>
      <c r="B51" s="53"/>
      <c r="C51" s="54">
        <f>CEILING((C49+C50),10)</f>
        <v>0</v>
      </c>
      <c r="D51" s="54"/>
      <c r="E51" s="56"/>
      <c r="F51" s="55"/>
      <c r="G51" s="66"/>
      <c r="H51" s="57"/>
    </row>
    <row r="52" spans="1:8" ht="17.100000000000001" customHeight="1">
      <c r="G52" s="4"/>
    </row>
    <row r="53" spans="1:8" ht="17.100000000000001" customHeight="1">
      <c r="G53" s="4"/>
    </row>
    <row r="54" spans="1:8" ht="9.9499999999999993" customHeight="1">
      <c r="A54" s="122"/>
      <c r="B54" s="122"/>
      <c r="C54" s="122"/>
      <c r="D54" s="122"/>
      <c r="E54" s="122"/>
      <c r="F54" s="122"/>
      <c r="G54" s="122"/>
      <c r="H54" s="122"/>
    </row>
    <row r="55" spans="1:8" ht="9.9499999999999993" customHeight="1">
      <c r="A55" s="70"/>
      <c r="B55" s="70"/>
      <c r="C55" s="70"/>
      <c r="D55" s="70"/>
      <c r="E55" s="70"/>
      <c r="F55" s="70"/>
      <c r="G55" s="70"/>
      <c r="H55" s="70"/>
    </row>
    <row r="56" spans="1:8" ht="9.9499999999999993" customHeight="1">
      <c r="A56" s="70"/>
      <c r="B56" s="70"/>
      <c r="C56" s="70"/>
      <c r="D56" s="70"/>
      <c r="E56" s="70"/>
      <c r="F56" s="70"/>
      <c r="G56" s="70"/>
      <c r="H56" s="70"/>
    </row>
    <row r="57" spans="1:8" ht="9.9499999999999993" customHeight="1">
      <c r="A57" s="122"/>
      <c r="B57" s="122"/>
      <c r="C57" s="122"/>
      <c r="D57" s="122"/>
      <c r="E57" s="122"/>
      <c r="F57" s="122"/>
      <c r="G57" s="122"/>
      <c r="H57" s="70"/>
    </row>
  </sheetData>
  <mergeCells count="9">
    <mergeCell ref="A54:H54"/>
    <mergeCell ref="A57:G57"/>
    <mergeCell ref="B3:H3"/>
    <mergeCell ref="A1:H1"/>
    <mergeCell ref="A31:B31"/>
    <mergeCell ref="A33:B33"/>
    <mergeCell ref="A28:B28"/>
    <mergeCell ref="A29:B29"/>
    <mergeCell ref="A30:B30"/>
  </mergeCells>
  <phoneticPr fontId="29" type="noConversion"/>
  <pageMargins left="0.69972223043441772" right="0.69972223043441772" top="0.75" bottom="0.75" header="0.30000001192092896" footer="0.30000001192092896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8"/>
  <sheetViews>
    <sheetView showGridLines="0" zoomScaleNormal="100" zoomScaleSheetLayoutView="75" workbookViewId="0">
      <selection activeCell="B7" sqref="B7"/>
    </sheetView>
  </sheetViews>
  <sheetFormatPr defaultColWidth="9" defaultRowHeight="16.5"/>
  <cols>
    <col min="1" max="1" width="12.625" style="2" customWidth="1"/>
    <col min="2" max="2" width="38.625" style="2" customWidth="1"/>
    <col min="3" max="3" width="21.25" style="2" customWidth="1"/>
    <col min="4" max="4" width="19" style="2" customWidth="1"/>
    <col min="5" max="5" width="12.875" style="2" customWidth="1"/>
    <col min="6" max="6" width="22.875" style="2" customWidth="1"/>
    <col min="7" max="7" width="29" style="2" bestFit="1" customWidth="1"/>
  </cols>
  <sheetData>
    <row r="1" spans="1:8" s="3" customFormat="1" ht="45.75" customHeight="1">
      <c r="A1" s="87" t="s">
        <v>49</v>
      </c>
      <c r="B1" s="86"/>
      <c r="C1" s="86"/>
      <c r="D1" s="86"/>
      <c r="E1" s="86"/>
      <c r="F1" s="86"/>
      <c r="G1" s="86"/>
    </row>
    <row r="2" spans="1:8" s="3" customFormat="1" ht="3" customHeight="1"/>
    <row r="3" spans="1:8" s="3" customFormat="1" ht="6" customHeight="1"/>
    <row r="4" spans="1:8" s="79" customFormat="1">
      <c r="A4" s="88" t="s">
        <v>74</v>
      </c>
      <c r="B4" s="89" t="s">
        <v>100</v>
      </c>
      <c r="C4" s="88" t="s">
        <v>78</v>
      </c>
      <c r="D4" s="88" t="s">
        <v>60</v>
      </c>
      <c r="E4" s="88" t="s">
        <v>72</v>
      </c>
      <c r="F4" s="90" t="s">
        <v>95</v>
      </c>
      <c r="G4" s="90" t="s">
        <v>0</v>
      </c>
    </row>
    <row r="5" spans="1:8">
      <c r="A5" s="80"/>
      <c r="B5" s="85"/>
      <c r="C5" s="80"/>
      <c r="D5" s="81">
        <v>0</v>
      </c>
      <c r="E5" s="80">
        <v>0</v>
      </c>
      <c r="F5" s="81">
        <f>D5*E5</f>
        <v>0</v>
      </c>
      <c r="G5" s="81"/>
    </row>
    <row r="6" spans="1:8" s="3" customFormat="1">
      <c r="A6" s="82"/>
      <c r="B6" s="82"/>
      <c r="C6" s="82"/>
      <c r="D6" s="83">
        <f>SUM(D5:D5)</f>
        <v>0</v>
      </c>
      <c r="E6" s="84" t="s">
        <v>103</v>
      </c>
      <c r="F6" s="83">
        <f>SUM(F5:F5)</f>
        <v>0</v>
      </c>
      <c r="G6" s="83"/>
    </row>
    <row r="7" spans="1:8">
      <c r="A7" s="138" t="s">
        <v>59</v>
      </c>
      <c r="B7" s="80" t="s">
        <v>39</v>
      </c>
      <c r="C7" s="80" t="s">
        <v>14</v>
      </c>
      <c r="D7" s="81">
        <f>'SW기술자 평균 임금기준'!C19</f>
        <v>0</v>
      </c>
      <c r="E7" s="80">
        <v>1</v>
      </c>
      <c r="F7" s="81">
        <f>D7*E7</f>
        <v>0</v>
      </c>
      <c r="G7" s="81"/>
    </row>
    <row r="8" spans="1:8">
      <c r="A8" s="139"/>
      <c r="B8" s="80" t="s">
        <v>38</v>
      </c>
      <c r="C8" s="80" t="s">
        <v>71</v>
      </c>
      <c r="D8" s="81">
        <f>'SW기술자 평균 임금기준'!C14</f>
        <v>0</v>
      </c>
      <c r="E8" s="80">
        <v>1</v>
      </c>
      <c r="F8" s="81">
        <f t="shared" ref="F8:F10" si="0">D8*E8</f>
        <v>0</v>
      </c>
      <c r="G8" s="81"/>
    </row>
    <row r="9" spans="1:8" s="3" customFormat="1">
      <c r="A9" s="82"/>
      <c r="B9" s="82"/>
      <c r="C9" s="82"/>
      <c r="D9" s="83">
        <f>SUM(D7:D8)</f>
        <v>0</v>
      </c>
      <c r="E9" s="84" t="s">
        <v>103</v>
      </c>
      <c r="F9" s="83">
        <f>SUM(F7:F8)</f>
        <v>0</v>
      </c>
      <c r="G9" s="83"/>
    </row>
    <row r="10" spans="1:8">
      <c r="A10" s="80" t="s">
        <v>79</v>
      </c>
      <c r="B10" s="80" t="s">
        <v>9</v>
      </c>
      <c r="C10" s="80" t="s">
        <v>73</v>
      </c>
      <c r="D10" s="81">
        <f>'SW기술자 평균 임금기준'!C13</f>
        <v>0</v>
      </c>
      <c r="E10" s="80">
        <v>1.5</v>
      </c>
      <c r="F10" s="81">
        <f t="shared" si="0"/>
        <v>0</v>
      </c>
      <c r="G10" s="81"/>
    </row>
    <row r="11" spans="1:8">
      <c r="A11" s="82"/>
      <c r="B11" s="82"/>
      <c r="C11" s="82"/>
      <c r="D11" s="83">
        <f>SUM(D10:D10)</f>
        <v>0</v>
      </c>
      <c r="E11" s="84" t="s">
        <v>103</v>
      </c>
      <c r="F11" s="83">
        <f>SUM(F10:F10)</f>
        <v>0</v>
      </c>
      <c r="G11" s="83"/>
    </row>
    <row r="12" spans="1:8" s="3" customFormat="1">
      <c r="A12" s="133" t="s">
        <v>62</v>
      </c>
      <c r="B12" s="134"/>
      <c r="C12" s="133" t="s">
        <v>16</v>
      </c>
      <c r="D12" s="140"/>
      <c r="E12" s="131">
        <v>2</v>
      </c>
      <c r="F12" s="132"/>
      <c r="G12" s="91"/>
      <c r="H12" s="2"/>
    </row>
    <row r="13" spans="1:8">
      <c r="A13" s="133" t="s">
        <v>26</v>
      </c>
      <c r="B13" s="134"/>
      <c r="C13" s="133" t="s">
        <v>50</v>
      </c>
      <c r="D13" s="134"/>
      <c r="E13" s="135">
        <f>SUM(F6,F9,F11)</f>
        <v>0</v>
      </c>
      <c r="F13" s="136"/>
      <c r="G13" s="137"/>
    </row>
    <row r="14" spans="1:8">
      <c r="A14" s="101" t="s">
        <v>102</v>
      </c>
      <c r="B14" s="102">
        <v>1.5</v>
      </c>
      <c r="C14" s="133" t="s">
        <v>88</v>
      </c>
      <c r="D14" s="134"/>
      <c r="E14" s="135">
        <f>E13*1.5</f>
        <v>0</v>
      </c>
      <c r="F14" s="136">
        <f>F13*1.47</f>
        <v>0</v>
      </c>
      <c r="G14" s="137">
        <f>G13*1.47</f>
        <v>0</v>
      </c>
    </row>
    <row r="15" spans="1:8">
      <c r="A15" s="101" t="s">
        <v>99</v>
      </c>
      <c r="B15" s="102">
        <v>0.2</v>
      </c>
      <c r="C15" s="133" t="s">
        <v>107</v>
      </c>
      <c r="D15" s="134"/>
      <c r="E15" s="135">
        <f>(E13+E14)*0.2</f>
        <v>0</v>
      </c>
      <c r="F15" s="136">
        <f>(F13+F14)*0.21</f>
        <v>0</v>
      </c>
      <c r="G15" s="137">
        <f>(G13+G14)*0.21</f>
        <v>0</v>
      </c>
    </row>
    <row r="16" spans="1:8">
      <c r="A16" s="133" t="s">
        <v>63</v>
      </c>
      <c r="B16" s="134"/>
      <c r="C16" s="133">
        <v>0</v>
      </c>
      <c r="D16" s="134"/>
      <c r="E16" s="135">
        <v>0</v>
      </c>
      <c r="F16" s="136"/>
      <c r="G16" s="137"/>
    </row>
    <row r="17" spans="1:7">
      <c r="A17" s="100" t="s">
        <v>56</v>
      </c>
      <c r="B17" s="100"/>
      <c r="C17" s="144" t="s">
        <v>109</v>
      </c>
      <c r="D17" s="145"/>
      <c r="E17" s="141">
        <f>SUM(E13:E16)</f>
        <v>0</v>
      </c>
      <c r="F17" s="142">
        <f>SUM(F13:F16)</f>
        <v>0</v>
      </c>
      <c r="G17" s="143">
        <f>SUM(G13:G16)</f>
        <v>0</v>
      </c>
    </row>
    <row r="18" spans="1:7">
      <c r="A18" s="100" t="s">
        <v>55</v>
      </c>
      <c r="B18" s="100"/>
      <c r="C18" s="144" t="s">
        <v>11</v>
      </c>
      <c r="D18" s="145"/>
      <c r="E18" s="141">
        <f>E17*1.1</f>
        <v>0</v>
      </c>
      <c r="F18" s="142">
        <f>F17*1.47</f>
        <v>0</v>
      </c>
      <c r="G18" s="143">
        <f>G17*1.47</f>
        <v>0</v>
      </c>
    </row>
  </sheetData>
  <mergeCells count="18">
    <mergeCell ref="E15:G15"/>
    <mergeCell ref="E16:G16"/>
    <mergeCell ref="E17:G17"/>
    <mergeCell ref="E18:G18"/>
    <mergeCell ref="C15:D15"/>
    <mergeCell ref="C16:D16"/>
    <mergeCell ref="C17:D17"/>
    <mergeCell ref="C18:D18"/>
    <mergeCell ref="A12:B12"/>
    <mergeCell ref="A13:B13"/>
    <mergeCell ref="A16:B16"/>
    <mergeCell ref="A7:A8"/>
    <mergeCell ref="C12:D12"/>
    <mergeCell ref="E12:F12"/>
    <mergeCell ref="C13:D13"/>
    <mergeCell ref="C14:D14"/>
    <mergeCell ref="E14:G14"/>
    <mergeCell ref="E13:G13"/>
  </mergeCells>
  <phoneticPr fontId="29" type="noConversion"/>
  <pageMargins left="0.69972223043441772" right="0.69972223043441772" top="0.75" bottom="0.75" header="0.30000001192092896" footer="0.30000001192092896"/>
  <pageSetup paperSize="9" scale="7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19"/>
  <sheetViews>
    <sheetView zoomScaleNormal="100" zoomScaleSheetLayoutView="75" workbookViewId="0">
      <selection activeCell="B7" sqref="B7"/>
    </sheetView>
  </sheetViews>
  <sheetFormatPr defaultColWidth="9" defaultRowHeight="16.5"/>
  <cols>
    <col min="1" max="1" width="1.75" style="75" customWidth="1"/>
    <col min="2" max="2" width="18" style="75" customWidth="1"/>
    <col min="3" max="4" width="13.125" style="75" customWidth="1"/>
    <col min="5" max="5" width="16.75" style="75" customWidth="1"/>
    <col min="6" max="6" width="18.5" style="75" customWidth="1"/>
    <col min="7" max="16384" width="9" style="75"/>
  </cols>
  <sheetData>
    <row r="1" spans="1:10" ht="12.75" customHeight="1">
      <c r="A1" s="1"/>
      <c r="B1" s="1"/>
      <c r="C1" s="1"/>
      <c r="D1" s="1"/>
      <c r="E1" s="1"/>
      <c r="F1" s="1"/>
      <c r="G1" s="1"/>
    </row>
    <row r="2" spans="1:10" ht="24" customHeight="1">
      <c r="A2" s="103"/>
      <c r="B2" s="147" t="s">
        <v>106</v>
      </c>
      <c r="C2" s="147"/>
      <c r="D2" s="147"/>
      <c r="E2" s="147"/>
      <c r="F2" s="147"/>
      <c r="G2" s="104"/>
      <c r="H2" s="78"/>
      <c r="I2" s="78"/>
      <c r="J2" s="78"/>
    </row>
    <row r="3" spans="1:10" ht="10.5" customHeight="1">
      <c r="A3" s="1"/>
      <c r="B3" s="1"/>
      <c r="C3" s="1"/>
      <c r="D3" s="1"/>
      <c r="E3" s="1"/>
      <c r="F3" s="1"/>
      <c r="G3" s="1"/>
    </row>
    <row r="4" spans="1:10" s="76" customFormat="1" ht="38.25" customHeight="1">
      <c r="A4" s="105"/>
      <c r="B4" s="149" t="s">
        <v>1</v>
      </c>
      <c r="C4" s="149"/>
      <c r="D4" s="149"/>
      <c r="E4" s="149"/>
      <c r="F4" s="149"/>
      <c r="G4" s="105"/>
      <c r="H4" s="77"/>
      <c r="I4" s="77"/>
      <c r="J4" s="77"/>
    </row>
    <row r="5" spans="1:10" s="76" customFormat="1" ht="9.75" customHeight="1">
      <c r="A5" s="106"/>
      <c r="B5" s="106"/>
      <c r="C5" s="106"/>
      <c r="D5" s="106"/>
      <c r="E5" s="106"/>
      <c r="F5" s="106"/>
      <c r="G5" s="106"/>
    </row>
    <row r="6" spans="1:10" s="76" customFormat="1" ht="18.75" customHeight="1">
      <c r="A6" s="107"/>
      <c r="B6" s="148" t="s">
        <v>83</v>
      </c>
      <c r="C6" s="148"/>
      <c r="D6" s="148"/>
      <c r="E6" s="148"/>
      <c r="F6" s="148"/>
      <c r="G6" s="105"/>
      <c r="H6" s="77"/>
      <c r="I6" s="77"/>
      <c r="J6" s="77"/>
    </row>
    <row r="7" spans="1:10" s="76" customFormat="1" ht="15.75" customHeight="1">
      <c r="A7" s="106"/>
      <c r="B7" s="106"/>
      <c r="C7" s="106"/>
      <c r="D7" s="106"/>
      <c r="E7" s="108"/>
      <c r="F7" s="108" t="s">
        <v>67</v>
      </c>
      <c r="G7" s="106"/>
    </row>
    <row r="8" spans="1:10" s="76" customFormat="1" ht="32.25" customHeight="1">
      <c r="A8" s="106"/>
      <c r="B8" s="109" t="s">
        <v>93</v>
      </c>
      <c r="C8" s="110" t="s">
        <v>41</v>
      </c>
      <c r="D8" s="110" t="s">
        <v>42</v>
      </c>
      <c r="E8" s="110" t="s">
        <v>25</v>
      </c>
      <c r="F8" s="111" t="s">
        <v>64</v>
      </c>
      <c r="G8" s="106"/>
    </row>
    <row r="9" spans="1:10" s="76" customFormat="1" ht="28.5" customHeight="1">
      <c r="A9" s="106"/>
      <c r="B9" s="112" t="s">
        <v>76</v>
      </c>
      <c r="C9" s="113"/>
      <c r="D9" s="113"/>
      <c r="E9" s="113"/>
      <c r="F9" s="114" t="s">
        <v>105</v>
      </c>
      <c r="G9" s="106"/>
    </row>
    <row r="10" spans="1:10" s="76" customFormat="1" ht="28.5" customHeight="1">
      <c r="A10" s="106"/>
      <c r="B10" s="115" t="s">
        <v>5</v>
      </c>
      <c r="C10" s="116"/>
      <c r="D10" s="116"/>
      <c r="E10" s="116"/>
      <c r="F10" s="117" t="s">
        <v>22</v>
      </c>
      <c r="G10" s="106"/>
    </row>
    <row r="11" spans="1:10" s="76" customFormat="1" ht="28.5" customHeight="1">
      <c r="A11" s="106"/>
      <c r="B11" s="115" t="s">
        <v>65</v>
      </c>
      <c r="C11" s="116"/>
      <c r="D11" s="116"/>
      <c r="E11" s="116"/>
      <c r="F11" s="117"/>
      <c r="G11" s="106"/>
    </row>
    <row r="12" spans="1:10" s="76" customFormat="1" ht="28.5" customHeight="1">
      <c r="A12" s="106"/>
      <c r="B12" s="115" t="s">
        <v>4</v>
      </c>
      <c r="C12" s="116"/>
      <c r="D12" s="116"/>
      <c r="E12" s="116"/>
      <c r="F12" s="117"/>
      <c r="G12" s="106"/>
    </row>
    <row r="13" spans="1:10" s="76" customFormat="1" ht="28.5" customHeight="1">
      <c r="A13" s="106"/>
      <c r="B13" s="115" t="s">
        <v>68</v>
      </c>
      <c r="C13" s="116"/>
      <c r="D13" s="116"/>
      <c r="E13" s="116"/>
      <c r="F13" s="117"/>
      <c r="G13" s="106"/>
    </row>
    <row r="14" spans="1:10" s="76" customFormat="1" ht="69.75">
      <c r="A14" s="106"/>
      <c r="B14" s="115" t="s">
        <v>10</v>
      </c>
      <c r="C14" s="116"/>
      <c r="D14" s="116"/>
      <c r="E14" s="116"/>
      <c r="F14" s="117" t="s">
        <v>46</v>
      </c>
      <c r="G14" s="106"/>
    </row>
    <row r="15" spans="1:10" s="76" customFormat="1" ht="28.5" customHeight="1">
      <c r="A15" s="106"/>
      <c r="B15" s="115" t="s">
        <v>84</v>
      </c>
      <c r="C15" s="116"/>
      <c r="D15" s="116"/>
      <c r="E15" s="116"/>
      <c r="F15" s="117" t="s">
        <v>53</v>
      </c>
      <c r="G15" s="106"/>
    </row>
    <row r="16" spans="1:10" s="76" customFormat="1" ht="28.5" customHeight="1">
      <c r="A16" s="106"/>
      <c r="B16" s="115" t="s">
        <v>12</v>
      </c>
      <c r="C16" s="116"/>
      <c r="D16" s="116"/>
      <c r="E16" s="116"/>
      <c r="F16" s="117"/>
      <c r="G16" s="106"/>
    </row>
    <row r="17" spans="1:7" s="76" customFormat="1" ht="28.5" customHeight="1">
      <c r="A17" s="106"/>
      <c r="B17" s="115" t="s">
        <v>19</v>
      </c>
      <c r="C17" s="116"/>
      <c r="D17" s="116"/>
      <c r="E17" s="116"/>
      <c r="F17" s="117" t="s">
        <v>48</v>
      </c>
      <c r="G17" s="106"/>
    </row>
    <row r="18" spans="1:7" s="76" customFormat="1" ht="28.5" customHeight="1">
      <c r="A18" s="106"/>
      <c r="B18" s="115" t="s">
        <v>28</v>
      </c>
      <c r="C18" s="116"/>
      <c r="D18" s="116"/>
      <c r="E18" s="116"/>
      <c r="F18" s="117" t="s">
        <v>34</v>
      </c>
      <c r="G18" s="106"/>
    </row>
    <row r="19" spans="1:7" s="76" customFormat="1" ht="28.5" customHeight="1">
      <c r="A19" s="106"/>
      <c r="B19" s="115" t="s">
        <v>29</v>
      </c>
      <c r="C19" s="116"/>
      <c r="D19" s="116"/>
      <c r="E19" s="116"/>
      <c r="F19" s="117" t="s">
        <v>2</v>
      </c>
      <c r="G19" s="106"/>
    </row>
    <row r="20" spans="1:7" s="76" customFormat="1" ht="28.5" customHeight="1">
      <c r="A20" s="106"/>
      <c r="B20" s="115" t="s">
        <v>6</v>
      </c>
      <c r="C20" s="116"/>
      <c r="D20" s="116"/>
      <c r="E20" s="116"/>
      <c r="F20" s="117"/>
      <c r="G20" s="106"/>
    </row>
    <row r="21" spans="1:7" s="76" customFormat="1" ht="28.5" customHeight="1">
      <c r="A21" s="106"/>
      <c r="B21" s="115" t="s">
        <v>80</v>
      </c>
      <c r="C21" s="116"/>
      <c r="D21" s="116"/>
      <c r="E21" s="116"/>
      <c r="F21" s="117" t="s">
        <v>113</v>
      </c>
      <c r="G21" s="106"/>
    </row>
    <row r="22" spans="1:7" s="76" customFormat="1" ht="28.5" customHeight="1">
      <c r="A22" s="106"/>
      <c r="B22" s="115" t="s">
        <v>3</v>
      </c>
      <c r="C22" s="116"/>
      <c r="D22" s="116"/>
      <c r="E22" s="116"/>
      <c r="F22" s="117"/>
      <c r="G22" s="106"/>
    </row>
    <row r="23" spans="1:7" s="76" customFormat="1" ht="28.5" customHeight="1">
      <c r="A23" s="106"/>
      <c r="B23" s="115" t="s">
        <v>77</v>
      </c>
      <c r="C23" s="116"/>
      <c r="D23" s="116"/>
      <c r="E23" s="116"/>
      <c r="F23" s="117"/>
      <c r="G23" s="106"/>
    </row>
    <row r="24" spans="1:7" s="76" customFormat="1" ht="28.5" customHeight="1">
      <c r="A24" s="106"/>
      <c r="B24" s="115" t="s">
        <v>70</v>
      </c>
      <c r="C24" s="116"/>
      <c r="D24" s="116"/>
      <c r="E24" s="116"/>
      <c r="F24" s="117"/>
      <c r="G24" s="106"/>
    </row>
    <row r="25" spans="1:7" s="76" customFormat="1" ht="28.5" customHeight="1">
      <c r="A25" s="106"/>
      <c r="B25" s="118" t="s">
        <v>20</v>
      </c>
      <c r="C25" s="119"/>
      <c r="D25" s="119"/>
      <c r="E25" s="119"/>
      <c r="F25" s="120" t="s">
        <v>52</v>
      </c>
      <c r="G25" s="106"/>
    </row>
    <row r="26" spans="1:7" s="76" customFormat="1" ht="7.5" customHeight="1">
      <c r="A26" s="106"/>
      <c r="B26" s="106"/>
      <c r="C26" s="106"/>
      <c r="D26" s="106"/>
      <c r="E26" s="106"/>
      <c r="F26" s="106"/>
      <c r="G26" s="106"/>
    </row>
    <row r="27" spans="1:7" s="76" customFormat="1" ht="215.25" customHeight="1">
      <c r="A27" s="106"/>
      <c r="B27" s="150" t="s">
        <v>58</v>
      </c>
      <c r="C27" s="150"/>
      <c r="D27" s="150"/>
      <c r="E27" s="150"/>
      <c r="F27" s="150"/>
      <c r="G27" s="106"/>
    </row>
    <row r="28" spans="1:7" s="76" customFormat="1" ht="9.75" customHeight="1">
      <c r="A28" s="106"/>
      <c r="B28" s="106"/>
      <c r="C28" s="106"/>
      <c r="D28" s="106"/>
      <c r="E28" s="106"/>
      <c r="F28" s="106"/>
      <c r="G28" s="106"/>
    </row>
    <row r="29" spans="1:7" s="76" customFormat="1">
      <c r="A29" s="106"/>
      <c r="B29" s="121" t="s">
        <v>45</v>
      </c>
      <c r="C29" s="106"/>
      <c r="D29" s="106"/>
      <c r="E29" s="106"/>
      <c r="F29" s="106"/>
      <c r="G29" s="106"/>
    </row>
    <row r="30" spans="1:7" s="76" customFormat="1" ht="9" customHeight="1">
      <c r="A30" s="106"/>
      <c r="B30" s="106"/>
      <c r="C30" s="106"/>
      <c r="D30" s="106"/>
      <c r="E30" s="106"/>
      <c r="F30" s="106"/>
      <c r="G30" s="106"/>
    </row>
    <row r="31" spans="1:7" s="76" customFormat="1" ht="19.5">
      <c r="A31" s="151" t="s">
        <v>91</v>
      </c>
      <c r="B31" s="151"/>
      <c r="C31" s="151"/>
      <c r="D31" s="151"/>
      <c r="E31" s="151"/>
      <c r="F31" s="151"/>
      <c r="G31" s="106"/>
    </row>
    <row r="32" spans="1:7" s="76" customFormat="1" ht="33" customHeight="1">
      <c r="A32" s="146" t="s">
        <v>47</v>
      </c>
      <c r="B32" s="146"/>
      <c r="C32" s="146"/>
      <c r="D32" s="146"/>
      <c r="E32" s="146"/>
      <c r="F32" s="146"/>
      <c r="G32" s="106"/>
    </row>
    <row r="33" s="76" customFormat="1"/>
    <row r="34" s="76" customFormat="1"/>
    <row r="35" s="76" customFormat="1"/>
    <row r="36" s="76" customFormat="1"/>
    <row r="37" s="76" customFormat="1"/>
    <row r="38" s="76" customFormat="1"/>
    <row r="39" s="76" customFormat="1"/>
    <row r="40" s="76" customFormat="1"/>
    <row r="41" s="76" customFormat="1"/>
    <row r="42" s="76" customFormat="1"/>
    <row r="43" s="76" customFormat="1"/>
    <row r="44" s="76" customFormat="1"/>
    <row r="45" s="76" customFormat="1"/>
    <row r="46" s="76" customFormat="1"/>
    <row r="47" s="76" customFormat="1"/>
    <row r="48" s="76" customFormat="1"/>
    <row r="49" s="76" customFormat="1"/>
    <row r="50" s="76" customFormat="1"/>
    <row r="51" s="76" customFormat="1"/>
    <row r="52" s="76" customFormat="1"/>
    <row r="53" s="76" customFormat="1"/>
    <row r="54" s="76" customFormat="1"/>
    <row r="55" s="76" customFormat="1"/>
    <row r="56" s="76" customFormat="1"/>
    <row r="57" s="76" customFormat="1"/>
    <row r="58" s="76" customFormat="1"/>
    <row r="59" s="76" customFormat="1"/>
    <row r="60" s="76" customFormat="1"/>
    <row r="61" s="76" customFormat="1"/>
    <row r="62" s="76" customFormat="1"/>
    <row r="63" s="76" customFormat="1"/>
    <row r="64" s="76" customFormat="1"/>
    <row r="65" s="76" customFormat="1"/>
    <row r="66" s="76" customFormat="1"/>
    <row r="67" s="76" customFormat="1"/>
    <row r="68" s="76" customFormat="1"/>
    <row r="69" s="76" customFormat="1"/>
    <row r="70" s="76" customFormat="1"/>
    <row r="71" s="76" customFormat="1"/>
    <row r="72" s="76" customFormat="1"/>
    <row r="73" s="76" customFormat="1"/>
    <row r="74" s="76" customFormat="1"/>
    <row r="75" s="76" customFormat="1"/>
    <row r="76" s="76" customFormat="1"/>
    <row r="77" s="76" customFormat="1"/>
    <row r="78" s="76" customFormat="1"/>
    <row r="79" s="76" customFormat="1"/>
    <row r="80" s="76" customFormat="1"/>
    <row r="81" s="76" customFormat="1"/>
    <row r="82" s="76" customFormat="1"/>
    <row r="83" s="76" customFormat="1"/>
    <row r="84" s="76" customFormat="1"/>
    <row r="85" s="76" customFormat="1"/>
    <row r="86" s="76" customFormat="1"/>
    <row r="87" s="76" customFormat="1"/>
    <row r="88" s="76" customFormat="1"/>
    <row r="89" s="76" customFormat="1"/>
    <row r="90" s="76" customFormat="1"/>
    <row r="91" s="76" customFormat="1"/>
    <row r="92" s="76" customFormat="1"/>
    <row r="93" s="76" customFormat="1"/>
    <row r="94" s="76" customFormat="1"/>
    <row r="95" s="76" customFormat="1"/>
    <row r="96" s="76" customFormat="1"/>
    <row r="97" s="76" customFormat="1"/>
    <row r="98" s="76" customFormat="1"/>
    <row r="99" s="76" customFormat="1"/>
    <row r="100" s="76" customFormat="1"/>
    <row r="101" s="76" customFormat="1"/>
    <row r="102" s="76" customFormat="1"/>
    <row r="103" s="76" customFormat="1"/>
    <row r="104" s="76" customFormat="1"/>
    <row r="105" s="76" customFormat="1"/>
    <row r="106" s="76" customFormat="1"/>
    <row r="107" s="76" customFormat="1"/>
    <row r="108" s="76" customFormat="1"/>
    <row r="109" s="76" customFormat="1"/>
    <row r="110" s="76" customFormat="1"/>
    <row r="111" s="76" customFormat="1"/>
    <row r="112" s="76" customFormat="1"/>
    <row r="113" s="76" customFormat="1"/>
    <row r="114" s="76" customFormat="1"/>
    <row r="115" s="76" customFormat="1"/>
    <row r="116" s="76" customFormat="1"/>
    <row r="117" s="76" customFormat="1"/>
    <row r="118" s="76" customFormat="1"/>
    <row r="119" s="76" customFormat="1"/>
  </sheetData>
  <mergeCells count="6">
    <mergeCell ref="A32:F32"/>
    <mergeCell ref="B2:F2"/>
    <mergeCell ref="B6:F6"/>
    <mergeCell ref="B4:F4"/>
    <mergeCell ref="B27:F27"/>
    <mergeCell ref="A31:F31"/>
  </mergeCells>
  <phoneticPr fontId="29" type="noConversion"/>
  <pageMargins left="0.43000000715255737" right="0.37986111640930176" top="0.51972222328186035" bottom="0.17000000178813934" header="0.30000001192092896" footer="0.1700000017881393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1831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사업예산 산출표</vt:lpstr>
      <vt:lpstr>MM 기반 비용 산출</vt:lpstr>
      <vt:lpstr>SW기술자 평균 임금기준</vt:lpstr>
      <vt:lpstr>'사업예산 산출표'!Print_Area</vt:lpstr>
      <vt:lpstr>정보시스템운영자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revision>136</cp:revision>
  <cp:lastPrinted>2026-07-06T01:40:33Z</cp:lastPrinted>
  <dcterms:created xsi:type="dcterms:W3CDTF">2023-09-18T00:46:51Z</dcterms:created>
  <dcterms:modified xsi:type="dcterms:W3CDTF">2026-07-06T01:42:25Z</dcterms:modified>
  <cp:version>1000.0100.01</cp:version>
</cp:coreProperties>
</file>